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20" windowWidth="15195" windowHeight="8400"/>
  </bookViews>
  <sheets>
    <sheet name="Resumo" sheetId="14" r:id="rId1"/>
    <sheet name="Cotações Painel de Preços" sheetId="15" r:id="rId2"/>
    <sheet name="Plan1" sheetId="16" r:id="rId3"/>
  </sheets>
  <definedNames>
    <definedName name="_xlnm.Print_Area" localSheetId="0">Resumo!$A$1:$G$23</definedName>
    <definedName name="Caminhão">#REF!</definedName>
    <definedName name="d">#REF!</definedName>
    <definedName name="Estradas">#REF!</definedName>
    <definedName name="Excel_BuiltIn__FilterDatabase_2">#REF!</definedName>
    <definedName name="Excel_BuiltIn__FilterDatabase_2_1">#REF!</definedName>
    <definedName name="Excel_BuiltIn__FilterDatabase_2_1_1">#REF!</definedName>
    <definedName name="Excel_BuiltIn__FilterDatabase_3">#REF!</definedName>
    <definedName name="Excel_BuiltIn_Print_Area_2">#REF!</definedName>
    <definedName name="Excel_BuiltIn_Print_Titles_2">#REF!</definedName>
    <definedName name="Excel_BuiltIn_Print_Titles_2_1">#REF!</definedName>
    <definedName name="gr">#REF!</definedName>
    <definedName name="Retro">#REF!</definedName>
  </definedNames>
  <calcPr calcId="145621"/>
</workbook>
</file>

<file path=xl/calcChain.xml><?xml version="1.0" encoding="utf-8"?>
<calcChain xmlns="http://schemas.openxmlformats.org/spreadsheetml/2006/main">
  <c r="E9" i="16"/>
  <c r="F10" i="14"/>
  <c r="F25" i="15"/>
  <c r="E21"/>
  <c r="G11" i="14" l="1"/>
  <c r="G10"/>
  <c r="G12"/>
  <c r="G15"/>
  <c r="G14"/>
  <c r="G13"/>
  <c r="G17" l="1"/>
</calcChain>
</file>

<file path=xl/sharedStrings.xml><?xml version="1.0" encoding="utf-8"?>
<sst xmlns="http://schemas.openxmlformats.org/spreadsheetml/2006/main" count="57" uniqueCount="30">
  <si>
    <t>Código CATMAT</t>
  </si>
  <si>
    <t>Descrição</t>
  </si>
  <si>
    <t>Und</t>
  </si>
  <si>
    <t>Quantidade</t>
  </si>
  <si>
    <t>Preço Unitário</t>
  </si>
  <si>
    <t>Preço Total</t>
  </si>
  <si>
    <t xml:space="preserve">un </t>
  </si>
  <si>
    <t>Total</t>
  </si>
  <si>
    <t xml:space="preserve">                                                  Ministério  da  Integração  Nacional – MI</t>
  </si>
  <si>
    <t xml:space="preserve">                                      2ª SUPERINTENDÊNCIA REGIONAL</t>
  </si>
  <si>
    <t xml:space="preserve">                                                  Companhia  de  Desenvolvimento  dos  Vales  do  São  Francisco e do Parnaíba</t>
  </si>
  <si>
    <t>ANEXO I - PLANILHA ORÇAMENTÁRIA</t>
  </si>
  <si>
    <t>3ª Superintendência Regional</t>
  </si>
  <si>
    <t>BR0214733</t>
  </si>
  <si>
    <t xml:space="preserve">Tubo PVC PBA JEI, classe 12, DN 100 mm, para rede de água (NBR-5647), com 6 m. </t>
  </si>
  <si>
    <t>Tubo PVC PBA JEI, classe 12, DN 75 mm, para rede de água (NBR-5647), com 6 m.</t>
  </si>
  <si>
    <t>Tubo PVC PBA JEI, classe 12, DN 50 mm, para rede de água (NBR-5647), com 6 m.</t>
  </si>
  <si>
    <t>BR0302157</t>
  </si>
  <si>
    <t>BR0302156</t>
  </si>
  <si>
    <t>BR0302155</t>
  </si>
  <si>
    <t>BR0214732</t>
  </si>
  <si>
    <t>BR0214731</t>
  </si>
  <si>
    <t>Tubo PVC, soldável, DN 25 mm, água fria (NBR-5648), com 6 m.</t>
  </si>
  <si>
    <t>Tubo PVC, soldável, DN 32 mm, água fria (NBR-5648), com 6 m.</t>
  </si>
  <si>
    <t>Tubo PVC, soldável, DN 40 mm, água fria (NBR-5648), com 6 m.</t>
  </si>
  <si>
    <t>Prod.</t>
  </si>
  <si>
    <t>GRUPO ÚNICO</t>
  </si>
  <si>
    <t>t</t>
  </si>
  <si>
    <t>Petrolina-PE, Novembro de 2017.</t>
  </si>
  <si>
    <t>Alessandra Cristina Rossin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</si>
</sst>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&quot;\ #,##0.0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/>
    <xf numFmtId="4" fontId="2" fillId="0" borderId="5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43" fontId="0" fillId="0" borderId="0" xfId="1" applyFont="1"/>
    <xf numFmtId="43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1" applyNumberFormat="1" applyFont="1" applyFill="1" applyBorder="1" applyAlignment="1" applyProtection="1">
      <alignment vertic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1" applyNumberFormat="1" applyFont="1" applyFill="1" applyBorder="1" applyAlignment="1" applyProtection="1">
      <alignment vertical="center"/>
    </xf>
    <xf numFmtId="0" fontId="0" fillId="0" borderId="14" xfId="0" applyBorder="1"/>
    <xf numFmtId="0" fontId="2" fillId="0" borderId="0" xfId="0" applyFont="1" applyAlignment="1">
      <alignment horizontal="center"/>
    </xf>
    <xf numFmtId="2" fontId="0" fillId="0" borderId="0" xfId="0" applyNumberFormat="1"/>
    <xf numFmtId="0" fontId="1" fillId="0" borderId="1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4" fontId="0" fillId="0" borderId="1" xfId="0" applyNumberFormat="1" applyFont="1" applyFill="1" applyBorder="1" applyAlignment="1">
      <alignment vertical="center"/>
    </xf>
    <xf numFmtId="4" fontId="0" fillId="0" borderId="0" xfId="0" applyNumberFormat="1"/>
    <xf numFmtId="0" fontId="1" fillId="0" borderId="18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21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164" fontId="0" fillId="0" borderId="20" xfId="0" applyNumberFormat="1" applyBorder="1" applyAlignment="1">
      <alignment vertical="center"/>
    </xf>
    <xf numFmtId="164" fontId="0" fillId="0" borderId="20" xfId="0" applyNumberFormat="1" applyFill="1" applyBorder="1" applyAlignment="1">
      <alignment vertical="center"/>
    </xf>
    <xf numFmtId="164" fontId="0" fillId="0" borderId="23" xfId="0" applyNumberFormat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3">
    <cellStyle name="Normal" xfId="0" builtinId="0"/>
    <cellStyle name="Separador de milhares" xfId="1" builtinId="3"/>
    <cellStyle name="Separador de milhares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view="pageBreakPreview" zoomScale="110" zoomScaleSheetLayoutView="110" workbookViewId="0">
      <selection activeCell="B8" sqref="B8:G15"/>
    </sheetView>
  </sheetViews>
  <sheetFormatPr defaultRowHeight="12.75"/>
  <cols>
    <col min="2" max="2" width="15.85546875" bestFit="1" customWidth="1"/>
    <col min="3" max="3" width="31.85546875" customWidth="1"/>
    <col min="4" max="4" width="4.5703125" bestFit="1" customWidth="1"/>
    <col min="5" max="5" width="12.28515625" customWidth="1"/>
    <col min="6" max="6" width="14.140625" bestFit="1" customWidth="1"/>
    <col min="7" max="7" width="14.85546875" customWidth="1"/>
    <col min="9" max="9" width="13" bestFit="1" customWidth="1"/>
    <col min="10" max="10" width="11.28515625" bestFit="1" customWidth="1"/>
  </cols>
  <sheetData>
    <row r="1" spans="1:10">
      <c r="A1" s="1" t="s">
        <v>8</v>
      </c>
      <c r="B1" s="1"/>
      <c r="D1" s="2"/>
      <c r="E1" s="2"/>
      <c r="F1" s="2"/>
      <c r="G1" s="2"/>
    </row>
    <row r="2" spans="1:10">
      <c r="A2" s="1" t="s">
        <v>10</v>
      </c>
      <c r="B2" s="1"/>
      <c r="D2" s="2"/>
      <c r="E2" s="2"/>
      <c r="F2" s="2"/>
      <c r="G2" s="2"/>
    </row>
    <row r="3" spans="1:10">
      <c r="A3" s="3" t="s">
        <v>9</v>
      </c>
      <c r="B3" s="51" t="s">
        <v>12</v>
      </c>
      <c r="C3" s="52"/>
    </row>
    <row r="5" spans="1:10">
      <c r="A5" s="53" t="s">
        <v>11</v>
      </c>
      <c r="B5" s="53"/>
      <c r="C5" s="53"/>
      <c r="D5" s="53"/>
      <c r="E5" s="53"/>
      <c r="F5" s="53"/>
      <c r="G5" s="53"/>
    </row>
    <row r="6" spans="1:10" ht="13.5" thickBot="1">
      <c r="A6" s="31"/>
      <c r="B6" s="31"/>
      <c r="C6" s="31"/>
      <c r="D6" s="31"/>
      <c r="E6" s="31"/>
      <c r="F6" s="31"/>
      <c r="G6" s="31"/>
    </row>
    <row r="7" spans="1:10" ht="13.5" thickBot="1">
      <c r="A7" s="57" t="s">
        <v>26</v>
      </c>
      <c r="B7" s="58"/>
      <c r="C7" s="58"/>
      <c r="D7" s="58"/>
      <c r="E7" s="58"/>
      <c r="F7" s="58"/>
      <c r="G7" s="59"/>
    </row>
    <row r="8" spans="1:10">
      <c r="A8" s="15" t="s">
        <v>25</v>
      </c>
      <c r="B8" s="16" t="s">
        <v>0</v>
      </c>
      <c r="C8" s="17" t="s">
        <v>1</v>
      </c>
      <c r="D8" s="17" t="s">
        <v>2</v>
      </c>
      <c r="E8" s="18" t="s">
        <v>3</v>
      </c>
      <c r="F8" s="16" t="s">
        <v>4</v>
      </c>
      <c r="G8" s="19" t="s">
        <v>5</v>
      </c>
    </row>
    <row r="9" spans="1:10">
      <c r="A9" s="23"/>
      <c r="B9" s="20"/>
      <c r="C9" s="21"/>
      <c r="D9" s="21"/>
      <c r="E9" s="22"/>
      <c r="F9" s="20"/>
      <c r="G9" s="24"/>
    </row>
    <row r="10" spans="1:10" ht="38.25">
      <c r="A10" s="28">
        <v>1</v>
      </c>
      <c r="B10" s="9" t="s">
        <v>17</v>
      </c>
      <c r="C10" s="10" t="s">
        <v>14</v>
      </c>
      <c r="D10" s="28" t="s">
        <v>6</v>
      </c>
      <c r="E10" s="11">
        <v>1500</v>
      </c>
      <c r="F10" s="12">
        <f>20.5*6</f>
        <v>123</v>
      </c>
      <c r="G10" s="13">
        <f t="shared" ref="G10:G15" si="0">ROUND((F10*E10),2)</f>
        <v>184500</v>
      </c>
      <c r="I10" t="s">
        <v>27</v>
      </c>
    </row>
    <row r="11" spans="1:10" ht="38.25">
      <c r="A11" s="28">
        <v>2</v>
      </c>
      <c r="B11" s="9" t="s">
        <v>18</v>
      </c>
      <c r="C11" s="10" t="s">
        <v>15</v>
      </c>
      <c r="D11" s="28" t="s">
        <v>6</v>
      </c>
      <c r="E11" s="29">
        <v>1500</v>
      </c>
      <c r="F11" s="12">
        <v>99</v>
      </c>
      <c r="G11" s="13">
        <f t="shared" si="0"/>
        <v>148500</v>
      </c>
    </row>
    <row r="12" spans="1:10" ht="38.25">
      <c r="A12" s="8">
        <v>3</v>
      </c>
      <c r="B12" s="9" t="s">
        <v>19</v>
      </c>
      <c r="C12" s="10" t="s">
        <v>16</v>
      </c>
      <c r="D12" s="28" t="s">
        <v>6</v>
      </c>
      <c r="E12" s="11">
        <v>7500</v>
      </c>
      <c r="F12" s="12">
        <v>45.6</v>
      </c>
      <c r="G12" s="13">
        <f t="shared" si="0"/>
        <v>342000</v>
      </c>
      <c r="J12" s="5"/>
    </row>
    <row r="13" spans="1:10" ht="25.5">
      <c r="A13" s="8">
        <v>4</v>
      </c>
      <c r="B13" s="33" t="s">
        <v>13</v>
      </c>
      <c r="C13" s="10" t="s">
        <v>24</v>
      </c>
      <c r="D13" s="14" t="s">
        <v>6</v>
      </c>
      <c r="E13" s="11">
        <v>300</v>
      </c>
      <c r="F13" s="34">
        <v>30.49</v>
      </c>
      <c r="G13" s="35">
        <f t="shared" si="0"/>
        <v>9147</v>
      </c>
      <c r="J13" s="5"/>
    </row>
    <row r="14" spans="1:10" ht="25.5">
      <c r="A14" s="8">
        <v>5</v>
      </c>
      <c r="B14" s="9" t="s">
        <v>20</v>
      </c>
      <c r="C14" s="10" t="s">
        <v>23</v>
      </c>
      <c r="D14" s="14" t="s">
        <v>6</v>
      </c>
      <c r="E14" s="11">
        <v>2000</v>
      </c>
      <c r="F14" s="12">
        <v>19.5</v>
      </c>
      <c r="G14" s="13">
        <f t="shared" si="0"/>
        <v>39000</v>
      </c>
      <c r="J14" s="5"/>
    </row>
    <row r="15" spans="1:10" ht="25.5">
      <c r="A15" s="8">
        <v>6</v>
      </c>
      <c r="B15" s="9" t="s">
        <v>21</v>
      </c>
      <c r="C15" s="10" t="s">
        <v>22</v>
      </c>
      <c r="D15" s="14" t="s">
        <v>6</v>
      </c>
      <c r="E15" s="11">
        <v>2000</v>
      </c>
      <c r="F15" s="12">
        <v>11.24</v>
      </c>
      <c r="G15" s="13">
        <f t="shared" si="0"/>
        <v>22480</v>
      </c>
      <c r="J15" s="5"/>
    </row>
    <row r="16" spans="1:10" ht="13.5" thickBot="1">
      <c r="A16" s="25"/>
      <c r="B16" s="26"/>
      <c r="C16" s="26"/>
      <c r="D16" s="26"/>
      <c r="E16" s="26"/>
      <c r="F16" s="26"/>
      <c r="G16" s="27"/>
    </row>
    <row r="17" spans="1:10" ht="13.5" thickBot="1">
      <c r="A17" s="54" t="s">
        <v>7</v>
      </c>
      <c r="B17" s="55"/>
      <c r="C17" s="55"/>
      <c r="D17" s="55"/>
      <c r="E17" s="55"/>
      <c r="F17" s="56"/>
      <c r="G17" s="4">
        <f>SUM(G10:G15)</f>
        <v>745627</v>
      </c>
      <c r="I17" s="6"/>
      <c r="J17" s="7"/>
    </row>
    <row r="19" spans="1:10">
      <c r="E19" t="s">
        <v>28</v>
      </c>
    </row>
    <row r="22" spans="1:10">
      <c r="E22" s="30"/>
      <c r="F22" s="30"/>
    </row>
    <row r="23" spans="1:10">
      <c r="E23" t="s">
        <v>29</v>
      </c>
    </row>
  </sheetData>
  <mergeCells count="4">
    <mergeCell ref="B3:C3"/>
    <mergeCell ref="A5:G5"/>
    <mergeCell ref="A17:F17"/>
    <mergeCell ref="A7:G7"/>
  </mergeCells>
  <printOptions horizontalCentered="1"/>
  <pageMargins left="0.51181102362204722" right="0.51181102362204722" top="0.78740157480314965" bottom="0.78740157480314965" header="0.31496062992125984" footer="0.31496062992125984"/>
  <pageSetup scale="80" orientation="portrait" r:id="rId1"/>
  <legacyDrawing r:id="rId2"/>
  <oleObjects>
    <oleObject progId="Figura do Microsoft Photo Editor 3.0" shapeId="1843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C20:F25"/>
  <sheetViews>
    <sheetView topLeftCell="A4" workbookViewId="0">
      <selection activeCell="F25" sqref="F25"/>
    </sheetView>
  </sheetViews>
  <sheetFormatPr defaultRowHeight="12.75"/>
  <sheetData>
    <row r="20" spans="3:6">
      <c r="C20">
        <v>45.6</v>
      </c>
      <c r="D20">
        <v>61.2</v>
      </c>
      <c r="E20">
        <v>42</v>
      </c>
    </row>
    <row r="21" spans="3:6">
      <c r="E21">
        <f>MEDIAN(C20:E20)</f>
        <v>45.6</v>
      </c>
    </row>
    <row r="24" spans="3:6">
      <c r="C24">
        <v>90</v>
      </c>
      <c r="D24">
        <v>108</v>
      </c>
      <c r="E24">
        <v>77.34</v>
      </c>
      <c r="F24">
        <v>115.83</v>
      </c>
    </row>
    <row r="25" spans="3:6">
      <c r="F25" s="32">
        <f>MEDIAN(C24:F24)</f>
        <v>99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B7:E15"/>
  <sheetViews>
    <sheetView workbookViewId="0">
      <selection activeCell="B8" sqref="B8:E14"/>
    </sheetView>
  </sheetViews>
  <sheetFormatPr defaultRowHeight="12.75"/>
  <cols>
    <col min="2" max="2" width="74" customWidth="1"/>
    <col min="3" max="3" width="16.85546875" customWidth="1"/>
    <col min="5" max="5" width="13.85546875" customWidth="1"/>
  </cols>
  <sheetData>
    <row r="7" spans="2:5" ht="13.5" thickBot="1"/>
    <row r="8" spans="2:5" ht="23.25" customHeight="1">
      <c r="B8" s="48" t="s">
        <v>1</v>
      </c>
      <c r="C8" s="49" t="s">
        <v>0</v>
      </c>
      <c r="D8" s="49" t="s">
        <v>2</v>
      </c>
      <c r="E8" s="50" t="s">
        <v>4</v>
      </c>
    </row>
    <row r="9" spans="2:5" ht="16.5" customHeight="1">
      <c r="B9" s="37" t="s">
        <v>14</v>
      </c>
      <c r="C9" s="38" t="s">
        <v>17</v>
      </c>
      <c r="D9" s="39" t="s">
        <v>6</v>
      </c>
      <c r="E9" s="45">
        <f>20.5*6</f>
        <v>123</v>
      </c>
    </row>
    <row r="10" spans="2:5">
      <c r="B10" s="37" t="s">
        <v>15</v>
      </c>
      <c r="C10" s="38" t="s">
        <v>18</v>
      </c>
      <c r="D10" s="39" t="s">
        <v>6</v>
      </c>
      <c r="E10" s="45">
        <v>99</v>
      </c>
    </row>
    <row r="11" spans="2:5">
      <c r="B11" s="37" t="s">
        <v>16</v>
      </c>
      <c r="C11" s="38" t="s">
        <v>19</v>
      </c>
      <c r="D11" s="39" t="s">
        <v>6</v>
      </c>
      <c r="E11" s="45">
        <v>45.6</v>
      </c>
    </row>
    <row r="12" spans="2:5">
      <c r="B12" s="37" t="s">
        <v>24</v>
      </c>
      <c r="C12" s="40" t="s">
        <v>13</v>
      </c>
      <c r="D12" s="41" t="s">
        <v>6</v>
      </c>
      <c r="E12" s="46">
        <v>30.49</v>
      </c>
    </row>
    <row r="13" spans="2:5">
      <c r="B13" s="37" t="s">
        <v>23</v>
      </c>
      <c r="C13" s="38" t="s">
        <v>20</v>
      </c>
      <c r="D13" s="41" t="s">
        <v>6</v>
      </c>
      <c r="E13" s="45">
        <v>19.5</v>
      </c>
    </row>
    <row r="14" spans="2:5" ht="13.5" thickBot="1">
      <c r="B14" s="42" t="s">
        <v>22</v>
      </c>
      <c r="C14" s="43" t="s">
        <v>21</v>
      </c>
      <c r="D14" s="44" t="s">
        <v>6</v>
      </c>
      <c r="E14" s="47">
        <v>11.24</v>
      </c>
    </row>
    <row r="15" spans="2:5">
      <c r="E15" s="3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</vt:lpstr>
      <vt:lpstr>Cotações Painel de Preços</vt:lpstr>
      <vt:lpstr>Plan1</vt:lpstr>
      <vt:lpstr>Resumo!Area_de_impressao</vt:lpstr>
    </vt:vector>
  </TitlesOfParts>
  <Company>CODEVASF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 2ªSR</dc:creator>
  <cp:lastModifiedBy>Augusto Bezerra de Assis Junior</cp:lastModifiedBy>
  <cp:lastPrinted>2017-11-23T21:08:21Z</cp:lastPrinted>
  <dcterms:created xsi:type="dcterms:W3CDTF">2008-09-30T13:15:08Z</dcterms:created>
  <dcterms:modified xsi:type="dcterms:W3CDTF">2017-11-30T19:24:24Z</dcterms:modified>
</cp:coreProperties>
</file>